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J32" i="1"/>
  <c r="N63" i="1"/>
  <c r="AA112" i="5"/>
  <c r="J80" i="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<sst xmlns="http://schemas.openxmlformats.org/spreadsheetml/2006/main" count="1949" uniqueCount="222">
  <si>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</si>
  <si>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</si>
  <si>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</si>
  <si>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</si>
  <si>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</si>
  <si>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</si>
  <si>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</si>
  <si>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</si>
  <si>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</si>
  <si>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</si>
  <si>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</si>
  <si>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</si>
  <si>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</si>
  <si>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</si>
  <si>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</si>
  <si>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</si>
  <si>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</si>
  <si>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</si>
  <si>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</si>
  <si>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</si>
  <si>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</si>
  <si>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</si>
  <si>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</si>
  <si>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</si>
  <si>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</si>
  <si>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</si>
  <si>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</si>
  <si>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</si>
  <si>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</si>
  <si>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</si>
  <si>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</si>
  <si>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</si>
  <si>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</si>
  <si>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</si>
  <si>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</si>
  <si>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</si>
  <si>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</si>
  <si>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</si>
  <si>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</si>
  <si>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</si>
  <si>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</si>
  <si>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</si>
  <si>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</si>
  <si>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</si>
  <si>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</si>
  <si>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</si>
  <si>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</si>
  <si>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</si>
  <si>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</si>
  <si>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</si>
  <si>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</si>
  <si>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</si>
  <si>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</si>
  <si>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</si>
  <si>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</si>
  <si>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</si>
  <si>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</si>
  <si>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</si>
  <si>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</si>
  <si>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</si>
  <si>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</si>
  <si>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</si>
  <si>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</si>
  <si>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</si>
  <si>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</si>
  <si>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</si>
  <si>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</si>
  <si>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</si>
  <si>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</si>
  <si>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</si>
  <si>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</si>
  <si>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</si>
  <si>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</si>
  <si>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</si>
  <si>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</si>
  <si>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</si>
  <si>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</si>
  <si>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</si>
  <si>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</si>
  <si>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</si>
  <si>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</si>
  <si>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</si>
  <si>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</si>
  <si>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</si>
  <si>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</si>
  <si>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</si>
  <si>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</si>
  <si>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</si>
  <si>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</si>
  <si>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</si>
  <si>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</si>
  <si>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</si>
  <si>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</si>
  <si>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</si>
  <si>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</si>
  <si>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</si>
  <si>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</si>
  <si>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</si>
  <si>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</si>
  <si>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</si>
  <si>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</si>
  <si>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</si>
  <si>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</si>
  <si>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</si>
  <si>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</si>
  <si>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</si>
  <si>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</si>
  <si>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</si>
  <si>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</si>
  <si>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</si>
  <si>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</si>
  <si>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</si>
  <si>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</si>
  <si>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</si>
  <si>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</si>
  <si>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</si>
  <si>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</si>
  <si>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</si>
  <si>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</si>
  <si>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</si>
  <si>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</si>
  <si>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</si>
  <si>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</si>
  <si>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</si>
  <si>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</si>
  <si>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</si>
  <si>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</si>
  <si>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</si>
  <si>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</si>
  <si>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</si>
  <si>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</si>
  <si>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</si>
  <si>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</si>
  <si>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</si>
  <si>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</si>
  <si>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</si>
  <si>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</si>
  <si>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</si>
  <si>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</si>
  <si>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</si>
  <si>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</si>
  <si>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</si>
  <si>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</si>
  <si>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</si>
  <si>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</si>
  <si>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</si>
  <si>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</si>
  <si>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</si>
  <si>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</si>
  <si>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</si>
  <si>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</si>
  <si>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</si>
  <si>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</si>
  <si>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</si>
  <si>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</si>
  <si>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</si>
  <si>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</si>
  <si>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</si>
  <si>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</si>
  <si>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</si>
  <si>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</si>
  <si>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</si>
  <si>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</si>
  <si>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</si>
  <si>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</si>
  <si>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</si>
  <si>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</si>
  <si>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</si>
  <si>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</si>
  <si>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</si>
  <si>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</si>
  <si>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</si>
  <si>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</si>
  <si>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</si>
  <si>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</si>
  <si>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</si>
  <si>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</si>
  <si>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</si>
  <si>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</si>
  <si>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</si>
  <si>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</si>
  <si>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</si>
  <si>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</si>
  <si>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</si>
  <si>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</si>
  <si>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</si>
  <si>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</si>
  <si>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</si>
  <si>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</si>
  <si>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</si>
  <si>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</si>
  <si>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</si>
  <si>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</si>
  <si>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</si>
  <si>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</si>
  <si>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</si>
  <si>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</si>
  <si>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</si>
  <si>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</si>
  <si>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</si>
  <si>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</si>
  <si>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</si>
  <si>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</si>
  <si>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</si>
  <si>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</si>
  <si>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</si>
  <si>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</si>
  <si>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</si>
  <si>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</si>
  <si>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</si>
  <si>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</si>
  <si>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</si>
  <si>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</si>
  <si>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</si>
  <si>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</si>
  <si>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</si>
  <si>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</si>
  <si>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</si>
  <si>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</si>
  <si>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</si>
  <si>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IQ. FATIMA DE ÁVILA DÁVILA</t>
  </si>
  <si>
    <t>RESPONSABLE EMSAD LA QUEMADA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</si>
</sst>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5">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32"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97" zoomScale="62" zoomScaleNormal="62" zoomScaleSheetLayoutView="80" workbookViewId="0">
      <selection activeCell="G112" sqref="G112:R11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v>1</v>
      </c>
      <c r="H112" s="93">
        <v>7</v>
      </c>
      <c r="I112" s="93">
        <v>16</v>
      </c>
      <c r="J112" s="105">
        <f t="shared" si="73"/>
        <v>23</v>
      </c>
      <c r="K112" s="92">
        <v>1</v>
      </c>
      <c r="L112" s="93">
        <v>7</v>
      </c>
      <c r="M112" s="93">
        <v>12</v>
      </c>
      <c r="N112" s="105">
        <f t="shared" si="68"/>
        <v>19</v>
      </c>
      <c r="O112" s="92">
        <v>1</v>
      </c>
      <c r="P112" s="93">
        <v>8</v>
      </c>
      <c r="Q112" s="93">
        <v>11</v>
      </c>
      <c r="R112" s="108">
        <f t="shared" si="75"/>
        <v>19</v>
      </c>
      <c r="S112" s="96"/>
      <c r="T112" s="165">
        <f t="shared" si="76"/>
        <v>3</v>
      </c>
      <c r="U112" s="94">
        <f t="shared" si="76"/>
        <v>22</v>
      </c>
      <c r="V112" s="94">
        <f t="shared" si="76"/>
        <v>39</v>
      </c>
      <c r="W112" s="98">
        <f t="shared" si="57"/>
        <v>61</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7</v>
      </c>
      <c r="I123" s="308">
        <f t="shared" si="78"/>
        <v>16</v>
      </c>
      <c r="J123" s="308">
        <f t="shared" si="78"/>
        <v>23</v>
      </c>
      <c r="K123" s="308">
        <f t="shared" si="78"/>
        <v>1</v>
      </c>
      <c r="L123" s="308">
        <f t="shared" si="78"/>
        <v>7</v>
      </c>
      <c r="M123" s="308">
        <f t="shared" si="78"/>
        <v>12</v>
      </c>
      <c r="N123" s="308">
        <f t="shared" si="78"/>
        <v>19</v>
      </c>
      <c r="O123" s="308">
        <f t="shared" si="78"/>
        <v>1</v>
      </c>
      <c r="P123" s="308">
        <f t="shared" si="78"/>
        <v>8</v>
      </c>
      <c r="Q123" s="308">
        <f t="shared" si="78"/>
        <v>11</v>
      </c>
      <c r="R123" s="308">
        <f t="shared" si="78"/>
        <v>19</v>
      </c>
      <c r="S123" s="309">
        <f t="shared" si="78"/>
        <v>0</v>
      </c>
      <c r="T123" s="308">
        <f t="shared" si="78"/>
        <v>3</v>
      </c>
      <c r="U123" s="308">
        <f t="shared" si="78"/>
        <v>22</v>
      </c>
      <c r="V123" s="308">
        <f t="shared" si="78"/>
        <v>39</v>
      </c>
      <c r="W123" s="308">
        <f t="shared" si="78"/>
        <v>61</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7</v>
      </c>
      <c r="I124" s="310">
        <f t="shared" si="79"/>
        <v>16</v>
      </c>
      <c r="J124" s="310">
        <f t="shared" si="79"/>
        <v>23</v>
      </c>
      <c r="K124" s="310">
        <f t="shared" si="79"/>
        <v>1</v>
      </c>
      <c r="L124" s="310">
        <f t="shared" si="79"/>
        <v>7</v>
      </c>
      <c r="M124" s="310">
        <f t="shared" si="79"/>
        <v>12</v>
      </c>
      <c r="N124" s="310">
        <f t="shared" si="79"/>
        <v>19</v>
      </c>
      <c r="O124" s="310">
        <f t="shared" si="79"/>
        <v>1</v>
      </c>
      <c r="P124" s="310">
        <f t="shared" si="79"/>
        <v>8</v>
      </c>
      <c r="Q124" s="310">
        <f t="shared" si="79"/>
        <v>11</v>
      </c>
      <c r="R124" s="310">
        <f t="shared" si="79"/>
        <v>19</v>
      </c>
      <c r="S124" s="311">
        <f t="shared" si="79"/>
        <v>0</v>
      </c>
      <c r="T124" s="310">
        <f t="shared" si="79"/>
        <v>3</v>
      </c>
      <c r="U124" s="310">
        <f t="shared" si="79"/>
        <v>22</v>
      </c>
      <c r="V124" s="310">
        <f t="shared" si="79"/>
        <v>39</v>
      </c>
      <c r="W124" s="310">
        <f t="shared" si="79"/>
        <v>61</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t="s">
        <v>220</v>
      </c>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t="s">
        <v>221</v>
      </c>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t="s">
        <v>220</v>
      </c>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t="s">
        <v>221</v>
      </c>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97" zoomScale="62" zoomScaleNormal="62" zoomScaleSheetLayoutView="75" workbookViewId="0">
      <selection activeCell="G113" sqref="G113:X11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v>7</v>
      </c>
      <c r="H113" s="32"/>
      <c r="I113" s="232">
        <f t="shared" si="129"/>
        <v>7</v>
      </c>
      <c r="J113" s="18">
        <v>15</v>
      </c>
      <c r="K113" s="33"/>
      <c r="L113" s="233">
        <f t="shared" si="130"/>
        <v>15</v>
      </c>
      <c r="M113" s="34">
        <v>5</v>
      </c>
      <c r="N113" s="33"/>
      <c r="O113" s="232">
        <f t="shared" si="131"/>
        <v>5</v>
      </c>
      <c r="P113" s="36">
        <v>12</v>
      </c>
      <c r="Q113" s="33"/>
      <c r="R113" s="233">
        <f t="shared" si="132"/>
        <v>12</v>
      </c>
      <c r="S113" s="34">
        <v>8</v>
      </c>
      <c r="T113" s="33"/>
      <c r="U113" s="232">
        <f t="shared" si="133"/>
        <v>8</v>
      </c>
      <c r="V113" s="36">
        <v>11</v>
      </c>
      <c r="W113" s="33"/>
      <c r="X113" s="234">
        <f t="shared" si="134"/>
        <v>11</v>
      </c>
      <c r="Y113" s="366"/>
      <c r="Z113" s="235">
        <f t="shared" si="135"/>
        <v>20</v>
      </c>
      <c r="AA113" s="235">
        <f t="shared" si="136"/>
        <v>38</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7</v>
      </c>
      <c r="H124" s="255">
        <f t="shared" si="145"/>
        <v>0</v>
      </c>
      <c r="I124" s="255">
        <f t="shared" si="145"/>
        <v>7</v>
      </c>
      <c r="J124" s="255">
        <f t="shared" si="145"/>
        <v>15</v>
      </c>
      <c r="K124" s="255">
        <f t="shared" si="145"/>
        <v>0</v>
      </c>
      <c r="L124" s="255">
        <f t="shared" si="145"/>
        <v>15</v>
      </c>
      <c r="M124" s="255">
        <f t="shared" si="145"/>
        <v>5</v>
      </c>
      <c r="N124" s="255">
        <f t="shared" si="145"/>
        <v>0</v>
      </c>
      <c r="O124" s="255">
        <f t="shared" si="145"/>
        <v>5</v>
      </c>
      <c r="P124" s="255">
        <f t="shared" si="145"/>
        <v>12</v>
      </c>
      <c r="Q124" s="255">
        <f t="shared" si="145"/>
        <v>0</v>
      </c>
      <c r="R124" s="255">
        <f t="shared" si="145"/>
        <v>12</v>
      </c>
      <c r="S124" s="255">
        <f t="shared" si="145"/>
        <v>8</v>
      </c>
      <c r="T124" s="255">
        <f t="shared" si="145"/>
        <v>0</v>
      </c>
      <c r="U124" s="255">
        <f t="shared" si="145"/>
        <v>8</v>
      </c>
      <c r="V124" s="255">
        <f t="shared" si="145"/>
        <v>11</v>
      </c>
      <c r="W124" s="255">
        <f t="shared" si="145"/>
        <v>0</v>
      </c>
      <c r="X124" s="256">
        <f t="shared" si="145"/>
        <v>11</v>
      </c>
      <c r="Y124" s="243"/>
      <c r="Z124" s="255">
        <f>SUM(Z83:Z123)</f>
        <v>20</v>
      </c>
      <c r="AA124" s="255">
        <f>SUM(AA83:AA123)</f>
        <v>38</v>
      </c>
      <c r="AB124" s="122"/>
      <c r="AC124" s="85"/>
    </row>
    <row r="125" spans="1:31" ht="30.95" customHeight="1" thickTop="1" thickBot="1" x14ac:dyDescent="0.3">
      <c r="A125" s="455" t="s">
        <v>218</v>
      </c>
      <c r="B125" s="456"/>
      <c r="C125" s="84"/>
      <c r="D125" s="457" t="s">
        <v>18</v>
      </c>
      <c r="E125" s="458"/>
      <c r="F125" s="459"/>
      <c r="G125" s="257">
        <f t="shared" ref="G125:X125" si="146">SUM(G82,G124)</f>
        <v>7</v>
      </c>
      <c r="H125" s="258">
        <f t="shared" si="146"/>
        <v>0</v>
      </c>
      <c r="I125" s="258">
        <f t="shared" si="146"/>
        <v>7</v>
      </c>
      <c r="J125" s="258">
        <f t="shared" si="146"/>
        <v>15</v>
      </c>
      <c r="K125" s="258">
        <f t="shared" si="146"/>
        <v>0</v>
      </c>
      <c r="L125" s="258">
        <f t="shared" si="146"/>
        <v>15</v>
      </c>
      <c r="M125" s="258">
        <f t="shared" si="146"/>
        <v>5</v>
      </c>
      <c r="N125" s="258">
        <f t="shared" si="146"/>
        <v>0</v>
      </c>
      <c r="O125" s="258">
        <f t="shared" si="146"/>
        <v>5</v>
      </c>
      <c r="P125" s="258">
        <f t="shared" si="146"/>
        <v>12</v>
      </c>
      <c r="Q125" s="258">
        <f t="shared" si="146"/>
        <v>0</v>
      </c>
      <c r="R125" s="258">
        <f t="shared" si="146"/>
        <v>12</v>
      </c>
      <c r="S125" s="258">
        <f t="shared" si="146"/>
        <v>8</v>
      </c>
      <c r="T125" s="258">
        <f t="shared" si="146"/>
        <v>0</v>
      </c>
      <c r="U125" s="258">
        <f t="shared" si="146"/>
        <v>8</v>
      </c>
      <c r="V125" s="258">
        <f t="shared" si="146"/>
        <v>11</v>
      </c>
      <c r="W125" s="258">
        <f t="shared" si="146"/>
        <v>0</v>
      </c>
      <c r="X125" s="259">
        <f t="shared" si="146"/>
        <v>11</v>
      </c>
      <c r="Y125" s="243"/>
      <c r="Z125" s="258">
        <f>SUM(Z82,Z124)</f>
        <v>20</v>
      </c>
      <c r="AA125" s="258">
        <f>SUM(AA82,AA124)</f>
        <v>38</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60</v>
      </c>
      <c r="AE126" s="1">
        <f>SUM(AA14:AA125)</f>
        <v>114</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t="s">
        <v>220</v>
      </c>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t="s">
        <v>221</v>
      </c>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t="s">
        <v>220</v>
      </c>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t="s">
        <v>221</v>
      </c>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zoomScale="62" zoomScaleNormal="62" zoomScaleSheetLayoutView="77" workbookViewId="0">
      <pane ySplit="14" topLeftCell="A105" activePane="bottomLeft" state="frozen"/>
      <selection activeCell="F1" sqref="F1"/>
      <selection pane="bottomLeft" activeCell="Q120" sqref="Q12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0" t="s">
        <v>11</v>
      </c>
      <c r="BD10" s="541"/>
      <c r="BE10" s="541"/>
      <c r="BF10" s="541"/>
      <c r="BG10" s="541"/>
      <c r="BH10" s="541"/>
      <c r="BI10" s="541"/>
      <c r="BJ10" s="516"/>
      <c r="BK10" s="540" t="s">
        <v>11</v>
      </c>
      <c r="BL10" s="541"/>
      <c r="BM10" s="541"/>
      <c r="BN10" s="541"/>
      <c r="BO10" s="541"/>
      <c r="BP10" s="541"/>
      <c r="BQ10" s="541"/>
      <c r="BR10" s="516"/>
      <c r="BS10" s="69"/>
    </row>
    <row r="11" spans="1:71" ht="15.75" thickBot="1" x14ac:dyDescent="0.3">
      <c r="A11" s="474"/>
      <c r="B11" s="474"/>
      <c r="C11" s="474"/>
      <c r="D11" s="474"/>
      <c r="E11" s="492"/>
      <c r="F11" s="474"/>
      <c r="G11" s="544" t="s">
        <v>113</v>
      </c>
      <c r="H11" s="544"/>
      <c r="I11" s="544"/>
      <c r="J11" s="544"/>
      <c r="K11" s="544"/>
      <c r="L11" s="544"/>
      <c r="M11" s="544"/>
      <c r="N11" s="544"/>
      <c r="O11" s="544"/>
      <c r="P11" s="544"/>
      <c r="Q11" s="544"/>
      <c r="R11" s="544"/>
      <c r="S11" s="544"/>
      <c r="T11" s="544"/>
      <c r="U11" s="544"/>
      <c r="V11" s="545"/>
      <c r="W11" s="544" t="s">
        <v>114</v>
      </c>
      <c r="X11" s="544"/>
      <c r="Y11" s="544"/>
      <c r="Z11" s="544"/>
      <c r="AA11" s="544"/>
      <c r="AB11" s="544"/>
      <c r="AC11" s="544"/>
      <c r="AD11" s="544"/>
      <c r="AE11" s="544"/>
      <c r="AF11" s="544"/>
      <c r="AG11" s="544"/>
      <c r="AH11" s="544"/>
      <c r="AI11" s="544"/>
      <c r="AJ11" s="544"/>
      <c r="AK11" s="544"/>
      <c r="AL11" s="544"/>
      <c r="AM11" s="546" t="s">
        <v>115</v>
      </c>
      <c r="AN11" s="544"/>
      <c r="AO11" s="544"/>
      <c r="AP11" s="544"/>
      <c r="AQ11" s="544"/>
      <c r="AR11" s="544"/>
      <c r="AS11" s="544"/>
      <c r="AT11" s="544"/>
      <c r="AU11" s="544"/>
      <c r="AV11" s="544"/>
      <c r="AW11" s="544"/>
      <c r="AX11" s="544"/>
      <c r="AY11" s="544"/>
      <c r="AZ11" s="544"/>
      <c r="BA11" s="544"/>
      <c r="BB11" s="545"/>
      <c r="BC11" s="542"/>
      <c r="BD11" s="542"/>
      <c r="BE11" s="542"/>
      <c r="BF11" s="542"/>
      <c r="BG11" s="542"/>
      <c r="BH11" s="542"/>
      <c r="BI11" s="542"/>
      <c r="BJ11" s="543"/>
      <c r="BK11" s="542"/>
      <c r="BL11" s="542"/>
      <c r="BM11" s="542"/>
      <c r="BN11" s="542"/>
      <c r="BO11" s="542"/>
      <c r="BP11" s="542"/>
      <c r="BQ11" s="542"/>
      <c r="BR11" s="543"/>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7"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49" t="s">
        <v>24</v>
      </c>
      <c r="BF12" s="549"/>
      <c r="BG12" s="549"/>
      <c r="BH12" s="549"/>
      <c r="BI12" s="550"/>
      <c r="BJ12" s="520" t="s">
        <v>25</v>
      </c>
      <c r="BK12" s="516" t="s">
        <v>22</v>
      </c>
      <c r="BL12" s="518" t="s">
        <v>23</v>
      </c>
      <c r="BM12" s="549" t="s">
        <v>24</v>
      </c>
      <c r="BN12" s="549"/>
      <c r="BO12" s="549"/>
      <c r="BP12" s="549"/>
      <c r="BQ12" s="550"/>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8"/>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6" t="s">
        <v>16</v>
      </c>
      <c r="H14" s="557"/>
      <c r="I14" s="557"/>
      <c r="J14" s="557"/>
      <c r="K14" s="557"/>
      <c r="L14" s="557"/>
      <c r="M14" s="557"/>
      <c r="N14" s="558"/>
      <c r="O14" s="559" t="s">
        <v>17</v>
      </c>
      <c r="P14" s="557"/>
      <c r="Q14" s="557"/>
      <c r="R14" s="557"/>
      <c r="S14" s="557"/>
      <c r="T14" s="557"/>
      <c r="U14" s="557"/>
      <c r="V14" s="560"/>
      <c r="W14" s="556" t="s">
        <v>16</v>
      </c>
      <c r="X14" s="557"/>
      <c r="Y14" s="557"/>
      <c r="Z14" s="557"/>
      <c r="AA14" s="557"/>
      <c r="AB14" s="557"/>
      <c r="AC14" s="557"/>
      <c r="AD14" s="561"/>
      <c r="AE14" s="557" t="s">
        <v>17</v>
      </c>
      <c r="AF14" s="557"/>
      <c r="AG14" s="557"/>
      <c r="AH14" s="557"/>
      <c r="AI14" s="557"/>
      <c r="AJ14" s="557"/>
      <c r="AK14" s="557"/>
      <c r="AL14" s="562"/>
      <c r="AM14" s="563" t="s">
        <v>16</v>
      </c>
      <c r="AN14" s="557"/>
      <c r="AO14" s="557"/>
      <c r="AP14" s="557"/>
      <c r="AQ14" s="557"/>
      <c r="AR14" s="557"/>
      <c r="AS14" s="557"/>
      <c r="AT14" s="561"/>
      <c r="AU14" s="557" t="s">
        <v>17</v>
      </c>
      <c r="AV14" s="557"/>
      <c r="AW14" s="557"/>
      <c r="AX14" s="557"/>
      <c r="AY14" s="557"/>
      <c r="AZ14" s="557"/>
      <c r="BA14" s="557"/>
      <c r="BB14" s="564"/>
      <c r="BC14" s="555"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7</v>
      </c>
      <c r="H114" s="61">
        <v>2</v>
      </c>
      <c r="I114" s="416"/>
      <c r="J114" s="417">
        <v>2</v>
      </c>
      <c r="K114" s="417"/>
      <c r="L114" s="417">
        <v>3</v>
      </c>
      <c r="M114" s="433"/>
      <c r="N114" s="68">
        <f t="shared" si="566"/>
        <v>5</v>
      </c>
      <c r="O114" s="60">
        <f t="shared" si="567"/>
        <v>16</v>
      </c>
      <c r="P114" s="62">
        <v>11</v>
      </c>
      <c r="Q114" s="63"/>
      <c r="R114" s="64">
        <v>1</v>
      </c>
      <c r="S114" s="64"/>
      <c r="T114" s="64">
        <v>1</v>
      </c>
      <c r="U114" s="62">
        <v>3</v>
      </c>
      <c r="V114" s="269">
        <f t="shared" si="568"/>
        <v>5</v>
      </c>
      <c r="W114" s="60">
        <f t="shared" si="569"/>
        <v>7</v>
      </c>
      <c r="X114" s="65">
        <v>2</v>
      </c>
      <c r="Y114" s="423">
        <v>1</v>
      </c>
      <c r="Z114" s="424"/>
      <c r="AA114" s="424"/>
      <c r="AB114" s="424">
        <v>2</v>
      </c>
      <c r="AC114" s="425">
        <v>2</v>
      </c>
      <c r="AD114" s="68">
        <f t="shared" si="570"/>
        <v>5</v>
      </c>
      <c r="AE114" s="60">
        <f t="shared" si="571"/>
        <v>12</v>
      </c>
      <c r="AF114" s="65">
        <v>10</v>
      </c>
      <c r="AG114" s="423"/>
      <c r="AH114" s="424"/>
      <c r="AI114" s="424"/>
      <c r="AJ114" s="424">
        <v>2</v>
      </c>
      <c r="AK114" s="425"/>
      <c r="AL114" s="269">
        <f t="shared" si="572"/>
        <v>2</v>
      </c>
      <c r="AM114" s="60">
        <f t="shared" si="573"/>
        <v>8</v>
      </c>
      <c r="AN114" s="65">
        <v>7</v>
      </c>
      <c r="AO114" s="63"/>
      <c r="AP114" s="64"/>
      <c r="AQ114" s="64">
        <v>1</v>
      </c>
      <c r="AR114" s="64"/>
      <c r="AS114" s="62"/>
      <c r="AT114" s="270">
        <f t="shared" si="574"/>
        <v>1</v>
      </c>
      <c r="AU114" s="60">
        <f t="shared" si="575"/>
        <v>11</v>
      </c>
      <c r="AV114" s="65">
        <v>7</v>
      </c>
      <c r="AW114" s="432">
        <v>1</v>
      </c>
      <c r="AX114" s="417"/>
      <c r="AY114" s="417">
        <v>2</v>
      </c>
      <c r="AZ114" s="417">
        <v>1</v>
      </c>
      <c r="BA114" s="433"/>
      <c r="BB114" s="68">
        <f t="shared" si="576"/>
        <v>4</v>
      </c>
      <c r="BC114" s="60">
        <f t="shared" si="577"/>
        <v>22</v>
      </c>
      <c r="BD114" s="66">
        <f t="shared" si="578"/>
        <v>11</v>
      </c>
      <c r="BE114" s="66">
        <f t="shared" si="579"/>
        <v>1</v>
      </c>
      <c r="BF114" s="66">
        <f t="shared" si="580"/>
        <v>2</v>
      </c>
      <c r="BG114" s="66">
        <f t="shared" si="581"/>
        <v>1</v>
      </c>
      <c r="BH114" s="66">
        <f t="shared" si="582"/>
        <v>5</v>
      </c>
      <c r="BI114" s="67">
        <f t="shared" si="583"/>
        <v>2</v>
      </c>
      <c r="BJ114" s="68">
        <f t="shared" si="584"/>
        <v>11</v>
      </c>
      <c r="BK114" s="60">
        <f t="shared" si="585"/>
        <v>39</v>
      </c>
      <c r="BL114" s="66">
        <f t="shared" si="586"/>
        <v>28</v>
      </c>
      <c r="BM114" s="66">
        <f t="shared" si="587"/>
        <v>1</v>
      </c>
      <c r="BN114" s="66">
        <f t="shared" si="588"/>
        <v>1</v>
      </c>
      <c r="BO114" s="66">
        <f t="shared" si="589"/>
        <v>2</v>
      </c>
      <c r="BP114" s="66">
        <f t="shared" si="590"/>
        <v>4</v>
      </c>
      <c r="BQ114" s="67">
        <f t="shared" si="591"/>
        <v>3</v>
      </c>
      <c r="BR114" s="68">
        <f t="shared" si="592"/>
        <v>11</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7</v>
      </c>
      <c r="H125" s="206">
        <f t="shared" si="593"/>
        <v>2</v>
      </c>
      <c r="I125" s="206">
        <f t="shared" si="593"/>
        <v>0</v>
      </c>
      <c r="J125" s="206">
        <f t="shared" si="593"/>
        <v>2</v>
      </c>
      <c r="K125" s="206">
        <f t="shared" si="593"/>
        <v>0</v>
      </c>
      <c r="L125" s="206">
        <f t="shared" si="593"/>
        <v>3</v>
      </c>
      <c r="M125" s="206">
        <f t="shared" si="593"/>
        <v>0</v>
      </c>
      <c r="N125" s="206">
        <f t="shared" si="593"/>
        <v>5</v>
      </c>
      <c r="O125" s="206">
        <f t="shared" si="593"/>
        <v>16</v>
      </c>
      <c r="P125" s="206">
        <f t="shared" si="593"/>
        <v>11</v>
      </c>
      <c r="Q125" s="206">
        <f t="shared" si="593"/>
        <v>0</v>
      </c>
      <c r="R125" s="206">
        <f t="shared" si="593"/>
        <v>1</v>
      </c>
      <c r="S125" s="206">
        <f t="shared" si="593"/>
        <v>0</v>
      </c>
      <c r="T125" s="206">
        <f t="shared" si="593"/>
        <v>1</v>
      </c>
      <c r="U125" s="206">
        <f t="shared" si="593"/>
        <v>3</v>
      </c>
      <c r="V125" s="206">
        <f t="shared" si="593"/>
        <v>5</v>
      </c>
      <c r="W125" s="206">
        <f t="shared" si="593"/>
        <v>7</v>
      </c>
      <c r="X125" s="206">
        <f t="shared" si="593"/>
        <v>2</v>
      </c>
      <c r="Y125" s="206">
        <f t="shared" si="593"/>
        <v>1</v>
      </c>
      <c r="Z125" s="206">
        <f t="shared" si="593"/>
        <v>0</v>
      </c>
      <c r="AA125" s="206">
        <f t="shared" si="593"/>
        <v>0</v>
      </c>
      <c r="AB125" s="206">
        <f t="shared" si="593"/>
        <v>2</v>
      </c>
      <c r="AC125" s="206">
        <f t="shared" si="593"/>
        <v>2</v>
      </c>
      <c r="AD125" s="206">
        <f t="shared" si="593"/>
        <v>5</v>
      </c>
      <c r="AE125" s="206">
        <f t="shared" si="593"/>
        <v>12</v>
      </c>
      <c r="AF125" s="206">
        <f t="shared" si="593"/>
        <v>10</v>
      </c>
      <c r="AG125" s="206">
        <f t="shared" si="593"/>
        <v>0</v>
      </c>
      <c r="AH125" s="206">
        <f t="shared" si="593"/>
        <v>0</v>
      </c>
      <c r="AI125" s="206">
        <f t="shared" si="593"/>
        <v>0</v>
      </c>
      <c r="AJ125" s="206">
        <f t="shared" si="593"/>
        <v>2</v>
      </c>
      <c r="AK125" s="206">
        <f t="shared" si="593"/>
        <v>0</v>
      </c>
      <c r="AL125" s="206">
        <f t="shared" si="593"/>
        <v>2</v>
      </c>
      <c r="AM125" s="206">
        <f t="shared" ref="AM125:BR125" si="594">SUM(AM84:AM124)</f>
        <v>8</v>
      </c>
      <c r="AN125" s="206">
        <f t="shared" si="594"/>
        <v>7</v>
      </c>
      <c r="AO125" s="206">
        <f t="shared" si="594"/>
        <v>0</v>
      </c>
      <c r="AP125" s="206">
        <f t="shared" si="594"/>
        <v>0</v>
      </c>
      <c r="AQ125" s="206">
        <f t="shared" si="594"/>
        <v>1</v>
      </c>
      <c r="AR125" s="206">
        <f t="shared" si="594"/>
        <v>0</v>
      </c>
      <c r="AS125" s="206">
        <f t="shared" si="594"/>
        <v>0</v>
      </c>
      <c r="AT125" s="206">
        <f t="shared" si="594"/>
        <v>1</v>
      </c>
      <c r="AU125" s="206">
        <f t="shared" si="594"/>
        <v>11</v>
      </c>
      <c r="AV125" s="206">
        <f t="shared" si="594"/>
        <v>7</v>
      </c>
      <c r="AW125" s="206">
        <f t="shared" si="594"/>
        <v>1</v>
      </c>
      <c r="AX125" s="206">
        <f t="shared" si="594"/>
        <v>0</v>
      </c>
      <c r="AY125" s="206">
        <f t="shared" si="594"/>
        <v>2</v>
      </c>
      <c r="AZ125" s="206">
        <f t="shared" si="594"/>
        <v>1</v>
      </c>
      <c r="BA125" s="206">
        <f t="shared" si="594"/>
        <v>0</v>
      </c>
      <c r="BB125" s="206">
        <f t="shared" si="594"/>
        <v>4</v>
      </c>
      <c r="BC125" s="206">
        <f t="shared" si="594"/>
        <v>22</v>
      </c>
      <c r="BD125" s="206">
        <f t="shared" si="594"/>
        <v>11</v>
      </c>
      <c r="BE125" s="206">
        <f t="shared" si="594"/>
        <v>1</v>
      </c>
      <c r="BF125" s="206">
        <f t="shared" si="594"/>
        <v>2</v>
      </c>
      <c r="BG125" s="206">
        <f t="shared" si="594"/>
        <v>1</v>
      </c>
      <c r="BH125" s="206">
        <f t="shared" si="594"/>
        <v>5</v>
      </c>
      <c r="BI125" s="206">
        <f t="shared" si="594"/>
        <v>2</v>
      </c>
      <c r="BJ125" s="206">
        <f t="shared" si="594"/>
        <v>11</v>
      </c>
      <c r="BK125" s="206">
        <f t="shared" si="594"/>
        <v>39</v>
      </c>
      <c r="BL125" s="206">
        <f t="shared" si="594"/>
        <v>28</v>
      </c>
      <c r="BM125" s="206">
        <f t="shared" si="594"/>
        <v>1</v>
      </c>
      <c r="BN125" s="206">
        <f t="shared" si="594"/>
        <v>1</v>
      </c>
      <c r="BO125" s="206">
        <f t="shared" si="594"/>
        <v>2</v>
      </c>
      <c r="BP125" s="206">
        <f t="shared" si="594"/>
        <v>4</v>
      </c>
      <c r="BQ125" s="206">
        <f t="shared" si="594"/>
        <v>3</v>
      </c>
      <c r="BR125" s="206">
        <f t="shared" si="594"/>
        <v>11</v>
      </c>
      <c r="BS125" s="69"/>
      <c r="BU125" s="1">
        <f>BC125+BK125</f>
        <v>61</v>
      </c>
      <c r="BV125" s="1">
        <f t="shared" si="435"/>
        <v>22</v>
      </c>
    </row>
    <row r="126" spans="1:79" ht="30" customHeight="1" thickTop="1" thickBot="1" x14ac:dyDescent="0.3">
      <c r="A126" s="455" t="s">
        <v>218</v>
      </c>
      <c r="B126" s="456"/>
      <c r="C126" s="83"/>
      <c r="D126" s="83"/>
      <c r="E126" s="69"/>
      <c r="F126" s="284" t="s">
        <v>35</v>
      </c>
      <c r="G126" s="285">
        <f t="shared" ref="G126:AL126" si="595">SUM(G83,G125)</f>
        <v>7</v>
      </c>
      <c r="H126" s="286">
        <f t="shared" si="595"/>
        <v>2</v>
      </c>
      <c r="I126" s="286">
        <f t="shared" si="595"/>
        <v>0</v>
      </c>
      <c r="J126" s="286">
        <f t="shared" si="595"/>
        <v>2</v>
      </c>
      <c r="K126" s="286">
        <f t="shared" si="595"/>
        <v>0</v>
      </c>
      <c r="L126" s="286">
        <f t="shared" si="595"/>
        <v>3</v>
      </c>
      <c r="M126" s="286">
        <f t="shared" si="595"/>
        <v>0</v>
      </c>
      <c r="N126" s="286">
        <f t="shared" si="595"/>
        <v>5</v>
      </c>
      <c r="O126" s="286">
        <f t="shared" si="595"/>
        <v>16</v>
      </c>
      <c r="P126" s="286">
        <f t="shared" si="595"/>
        <v>11</v>
      </c>
      <c r="Q126" s="286">
        <f t="shared" si="595"/>
        <v>0</v>
      </c>
      <c r="R126" s="286">
        <f t="shared" si="595"/>
        <v>1</v>
      </c>
      <c r="S126" s="286">
        <f t="shared" si="595"/>
        <v>0</v>
      </c>
      <c r="T126" s="286">
        <f t="shared" si="595"/>
        <v>1</v>
      </c>
      <c r="U126" s="286">
        <f t="shared" si="595"/>
        <v>3</v>
      </c>
      <c r="V126" s="286">
        <f t="shared" si="595"/>
        <v>5</v>
      </c>
      <c r="W126" s="286">
        <f t="shared" si="595"/>
        <v>7</v>
      </c>
      <c r="X126" s="286">
        <f t="shared" si="595"/>
        <v>2</v>
      </c>
      <c r="Y126" s="286">
        <f t="shared" si="595"/>
        <v>1</v>
      </c>
      <c r="Z126" s="286">
        <f t="shared" si="595"/>
        <v>0</v>
      </c>
      <c r="AA126" s="286">
        <f t="shared" si="595"/>
        <v>0</v>
      </c>
      <c r="AB126" s="286">
        <f t="shared" si="595"/>
        <v>2</v>
      </c>
      <c r="AC126" s="286">
        <f t="shared" si="595"/>
        <v>2</v>
      </c>
      <c r="AD126" s="286">
        <f t="shared" si="595"/>
        <v>5</v>
      </c>
      <c r="AE126" s="286">
        <f t="shared" si="595"/>
        <v>12</v>
      </c>
      <c r="AF126" s="286">
        <f t="shared" si="595"/>
        <v>10</v>
      </c>
      <c r="AG126" s="286">
        <f t="shared" si="595"/>
        <v>0</v>
      </c>
      <c r="AH126" s="286">
        <f t="shared" si="595"/>
        <v>0</v>
      </c>
      <c r="AI126" s="286">
        <f t="shared" si="595"/>
        <v>0</v>
      </c>
      <c r="AJ126" s="286">
        <f t="shared" si="595"/>
        <v>2</v>
      </c>
      <c r="AK126" s="286">
        <f t="shared" si="595"/>
        <v>0</v>
      </c>
      <c r="AL126" s="286">
        <f t="shared" si="595"/>
        <v>2</v>
      </c>
      <c r="AM126" s="286">
        <f t="shared" ref="AM126:BR126" si="596">SUM(AM83,AM125)</f>
        <v>8</v>
      </c>
      <c r="AN126" s="286">
        <f t="shared" si="596"/>
        <v>7</v>
      </c>
      <c r="AO126" s="286">
        <f t="shared" si="596"/>
        <v>0</v>
      </c>
      <c r="AP126" s="286">
        <f t="shared" si="596"/>
        <v>0</v>
      </c>
      <c r="AQ126" s="286">
        <f t="shared" si="596"/>
        <v>1</v>
      </c>
      <c r="AR126" s="286">
        <f t="shared" si="596"/>
        <v>0</v>
      </c>
      <c r="AS126" s="286">
        <f t="shared" si="596"/>
        <v>0</v>
      </c>
      <c r="AT126" s="286">
        <f t="shared" si="596"/>
        <v>1</v>
      </c>
      <c r="AU126" s="286">
        <f t="shared" si="596"/>
        <v>11</v>
      </c>
      <c r="AV126" s="286">
        <f t="shared" si="596"/>
        <v>7</v>
      </c>
      <c r="AW126" s="286">
        <f t="shared" si="596"/>
        <v>1</v>
      </c>
      <c r="AX126" s="286">
        <f t="shared" si="596"/>
        <v>0</v>
      </c>
      <c r="AY126" s="286">
        <f t="shared" si="596"/>
        <v>2</v>
      </c>
      <c r="AZ126" s="286">
        <f t="shared" si="596"/>
        <v>1</v>
      </c>
      <c r="BA126" s="286">
        <f t="shared" si="596"/>
        <v>0</v>
      </c>
      <c r="BB126" s="286">
        <f t="shared" si="596"/>
        <v>4</v>
      </c>
      <c r="BC126" s="286">
        <f t="shared" si="596"/>
        <v>22</v>
      </c>
      <c r="BD126" s="286">
        <f t="shared" si="596"/>
        <v>11</v>
      </c>
      <c r="BE126" s="286">
        <f t="shared" si="596"/>
        <v>1</v>
      </c>
      <c r="BF126" s="286">
        <f t="shared" si="596"/>
        <v>2</v>
      </c>
      <c r="BG126" s="286">
        <f t="shared" si="596"/>
        <v>1</v>
      </c>
      <c r="BH126" s="286">
        <f t="shared" si="596"/>
        <v>5</v>
      </c>
      <c r="BI126" s="286">
        <f t="shared" si="596"/>
        <v>2</v>
      </c>
      <c r="BJ126" s="286">
        <f t="shared" si="596"/>
        <v>11</v>
      </c>
      <c r="BK126" s="286">
        <f t="shared" si="596"/>
        <v>39</v>
      </c>
      <c r="BL126" s="286">
        <f t="shared" si="596"/>
        <v>28</v>
      </c>
      <c r="BM126" s="286">
        <f t="shared" si="596"/>
        <v>1</v>
      </c>
      <c r="BN126" s="286">
        <f t="shared" si="596"/>
        <v>1</v>
      </c>
      <c r="BO126" s="286">
        <f t="shared" si="596"/>
        <v>2</v>
      </c>
      <c r="BP126" s="286">
        <f t="shared" si="596"/>
        <v>4</v>
      </c>
      <c r="BQ126" s="286">
        <f t="shared" si="596"/>
        <v>3</v>
      </c>
      <c r="BR126" s="286">
        <f t="shared" si="596"/>
        <v>11</v>
      </c>
      <c r="BS126" s="85">
        <f>SUM(BC126+BK126)</f>
        <v>61</v>
      </c>
      <c r="BT126" s="2"/>
      <c r="BU126" s="1"/>
      <c r="BV126" s="1"/>
      <c r="BW126" s="2"/>
      <c r="BX126" s="3"/>
      <c r="BY126" s="1"/>
      <c r="BZ126" s="2"/>
      <c r="CA126" s="2"/>
    </row>
    <row r="127" spans="1:79" ht="30" customHeight="1" thickBot="1" x14ac:dyDescent="0.3">
      <c r="A127" s="69"/>
      <c r="B127" s="69"/>
      <c r="C127" s="69"/>
      <c r="D127" s="69"/>
      <c r="E127" s="69"/>
      <c r="F127" s="551" t="s">
        <v>33</v>
      </c>
      <c r="G127" s="287" t="s">
        <v>23</v>
      </c>
      <c r="H127" s="536" t="s">
        <v>26</v>
      </c>
      <c r="I127" s="530">
        <v>100</v>
      </c>
      <c r="J127" s="530"/>
      <c r="K127" s="532" t="s">
        <v>27</v>
      </c>
      <c r="L127" s="534">
        <f>+H126/G126</f>
        <v>0.2857142857142857</v>
      </c>
      <c r="M127" s="288"/>
      <c r="N127" s="289"/>
      <c r="O127" s="287" t="s">
        <v>23</v>
      </c>
      <c r="P127" s="536" t="s">
        <v>26</v>
      </c>
      <c r="Q127" s="530">
        <v>100</v>
      </c>
      <c r="R127" s="530"/>
      <c r="S127" s="532" t="s">
        <v>27</v>
      </c>
      <c r="T127" s="534">
        <f>+P126/O126</f>
        <v>0.6875</v>
      </c>
      <c r="U127" s="288"/>
      <c r="V127" s="289"/>
      <c r="W127" s="287" t="s">
        <v>23</v>
      </c>
      <c r="X127" s="536" t="s">
        <v>26</v>
      </c>
      <c r="Y127" s="530">
        <v>100</v>
      </c>
      <c r="Z127" s="530"/>
      <c r="AA127" s="532" t="s">
        <v>27</v>
      </c>
      <c r="AB127" s="534">
        <f>+X126/W126</f>
        <v>0.2857142857142857</v>
      </c>
      <c r="AC127" s="290"/>
      <c r="AD127" s="291"/>
      <c r="AE127" s="287" t="s">
        <v>23</v>
      </c>
      <c r="AF127" s="536" t="s">
        <v>26</v>
      </c>
      <c r="AG127" s="530">
        <v>100</v>
      </c>
      <c r="AH127" s="530"/>
      <c r="AI127" s="532" t="s">
        <v>27</v>
      </c>
      <c r="AJ127" s="534">
        <f>+AF126/AE126</f>
        <v>0.83333333333333337</v>
      </c>
      <c r="AK127" s="290"/>
      <c r="AL127" s="291"/>
      <c r="AM127" s="287" t="s">
        <v>23</v>
      </c>
      <c r="AN127" s="536" t="s">
        <v>26</v>
      </c>
      <c r="AO127" s="530">
        <v>100</v>
      </c>
      <c r="AP127" s="530"/>
      <c r="AQ127" s="532" t="s">
        <v>27</v>
      </c>
      <c r="AR127" s="534">
        <f>+AN126/AM126</f>
        <v>0.875</v>
      </c>
      <c r="AS127" s="290"/>
      <c r="AT127" s="292"/>
      <c r="AU127" s="287" t="s">
        <v>23</v>
      </c>
      <c r="AV127" s="536" t="s">
        <v>26</v>
      </c>
      <c r="AW127" s="530">
        <v>100</v>
      </c>
      <c r="AX127" s="530"/>
      <c r="AY127" s="532" t="s">
        <v>27</v>
      </c>
      <c r="AZ127" s="534">
        <f>+AV126/AU126</f>
        <v>0.63636363636363635</v>
      </c>
      <c r="BA127" s="290"/>
      <c r="BB127" s="292"/>
      <c r="BC127" s="287" t="s">
        <v>23</v>
      </c>
      <c r="BD127" s="536" t="s">
        <v>26</v>
      </c>
      <c r="BE127" s="530">
        <v>100</v>
      </c>
      <c r="BF127" s="530"/>
      <c r="BG127" s="532" t="s">
        <v>27</v>
      </c>
      <c r="BH127" s="534">
        <f>+BD126/BC126</f>
        <v>0.5</v>
      </c>
      <c r="BI127" s="290"/>
      <c r="BJ127" s="292"/>
      <c r="BK127" s="287" t="s">
        <v>23</v>
      </c>
      <c r="BL127" s="536" t="s">
        <v>26</v>
      </c>
      <c r="BM127" s="530">
        <v>100</v>
      </c>
      <c r="BN127" s="530"/>
      <c r="BO127" s="532" t="s">
        <v>27</v>
      </c>
      <c r="BP127" s="534">
        <f>+BL126/BK126</f>
        <v>0.71794871794871795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2"/>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1" t="s">
        <v>34</v>
      </c>
      <c r="G129" s="298" t="s">
        <v>28</v>
      </c>
      <c r="H129" s="538" t="s">
        <v>26</v>
      </c>
      <c r="I129" s="530">
        <v>100</v>
      </c>
      <c r="J129" s="530"/>
      <c r="K129" s="532" t="s">
        <v>27</v>
      </c>
      <c r="L129" s="553">
        <f>+N126/G126</f>
        <v>0.7142857142857143</v>
      </c>
      <c r="M129" s="299"/>
      <c r="N129" s="300"/>
      <c r="O129" s="298" t="s">
        <v>28</v>
      </c>
      <c r="P129" s="538" t="s">
        <v>26</v>
      </c>
      <c r="Q129" s="530">
        <v>100</v>
      </c>
      <c r="R129" s="530"/>
      <c r="S129" s="532" t="s">
        <v>27</v>
      </c>
      <c r="T129" s="553">
        <f>+V126/O126</f>
        <v>0.3125</v>
      </c>
      <c r="U129" s="299"/>
      <c r="V129" s="300"/>
      <c r="W129" s="298" t="s">
        <v>28</v>
      </c>
      <c r="X129" s="538" t="s">
        <v>26</v>
      </c>
      <c r="Y129" s="530">
        <v>100</v>
      </c>
      <c r="Z129" s="530"/>
      <c r="AA129" s="532" t="s">
        <v>27</v>
      </c>
      <c r="AB129" s="534">
        <f>+AD126/W126</f>
        <v>0.7142857142857143</v>
      </c>
      <c r="AC129" s="299"/>
      <c r="AD129" s="300"/>
      <c r="AE129" s="298" t="s">
        <v>28</v>
      </c>
      <c r="AF129" s="538" t="s">
        <v>26</v>
      </c>
      <c r="AG129" s="530">
        <v>100</v>
      </c>
      <c r="AH129" s="530"/>
      <c r="AI129" s="532" t="s">
        <v>27</v>
      </c>
      <c r="AJ129" s="534">
        <f>+AL126/AE126</f>
        <v>0.16666666666666666</v>
      </c>
      <c r="AK129" s="299"/>
      <c r="AL129" s="300"/>
      <c r="AM129" s="298" t="s">
        <v>28</v>
      </c>
      <c r="AN129" s="538" t="s">
        <v>26</v>
      </c>
      <c r="AO129" s="530">
        <v>100</v>
      </c>
      <c r="AP129" s="530"/>
      <c r="AQ129" s="532" t="s">
        <v>27</v>
      </c>
      <c r="AR129" s="534">
        <f>+AT126/AM126</f>
        <v>0.125</v>
      </c>
      <c r="AS129" s="299"/>
      <c r="AT129" s="300"/>
      <c r="AU129" s="298" t="s">
        <v>28</v>
      </c>
      <c r="AV129" s="538" t="s">
        <v>26</v>
      </c>
      <c r="AW129" s="530">
        <v>100</v>
      </c>
      <c r="AX129" s="530"/>
      <c r="AY129" s="532" t="s">
        <v>27</v>
      </c>
      <c r="AZ129" s="534">
        <f>+BB126/AU126</f>
        <v>0.36363636363636365</v>
      </c>
      <c r="BA129" s="299"/>
      <c r="BB129" s="300"/>
      <c r="BC129" s="298" t="s">
        <v>28</v>
      </c>
      <c r="BD129" s="538" t="s">
        <v>26</v>
      </c>
      <c r="BE129" s="530">
        <v>100</v>
      </c>
      <c r="BF129" s="530"/>
      <c r="BG129" s="532" t="s">
        <v>27</v>
      </c>
      <c r="BH129" s="534">
        <f>+BJ126/BC126</f>
        <v>0.5</v>
      </c>
      <c r="BI129" s="299"/>
      <c r="BJ129" s="300"/>
      <c r="BK129" s="298" t="s">
        <v>28</v>
      </c>
      <c r="BL129" s="538" t="s">
        <v>26</v>
      </c>
      <c r="BM129" s="530">
        <v>100</v>
      </c>
      <c r="BN129" s="530"/>
      <c r="BO129" s="532" t="s">
        <v>27</v>
      </c>
      <c r="BP129" s="534">
        <f>+BR126/BK126</f>
        <v>0.28205128205128205</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2"/>
      <c r="G130" s="293" t="s">
        <v>22</v>
      </c>
      <c r="H130" s="539"/>
      <c r="I130" s="531"/>
      <c r="J130" s="531"/>
      <c r="K130" s="533"/>
      <c r="L130" s="554"/>
      <c r="M130" s="296"/>
      <c r="N130" s="297"/>
      <c r="O130" s="293" t="s">
        <v>22</v>
      </c>
      <c r="P130" s="539"/>
      <c r="Q130" s="531"/>
      <c r="R130" s="531"/>
      <c r="S130" s="533"/>
      <c r="T130" s="554"/>
      <c r="U130" s="296"/>
      <c r="V130" s="297"/>
      <c r="W130" s="293" t="s">
        <v>22</v>
      </c>
      <c r="X130" s="539"/>
      <c r="Y130" s="531"/>
      <c r="Z130" s="531"/>
      <c r="AA130" s="533"/>
      <c r="AB130" s="535"/>
      <c r="AC130" s="296"/>
      <c r="AD130" s="297"/>
      <c r="AE130" s="293" t="s">
        <v>22</v>
      </c>
      <c r="AF130" s="539"/>
      <c r="AG130" s="531"/>
      <c r="AH130" s="531"/>
      <c r="AI130" s="533"/>
      <c r="AJ130" s="535"/>
      <c r="AK130" s="296"/>
      <c r="AL130" s="297"/>
      <c r="AM130" s="293" t="s">
        <v>22</v>
      </c>
      <c r="AN130" s="539"/>
      <c r="AO130" s="531"/>
      <c r="AP130" s="531"/>
      <c r="AQ130" s="533"/>
      <c r="AR130" s="535"/>
      <c r="AS130" s="296"/>
      <c r="AT130" s="297"/>
      <c r="AU130" s="293" t="s">
        <v>22</v>
      </c>
      <c r="AV130" s="539"/>
      <c r="AW130" s="531"/>
      <c r="AX130" s="531"/>
      <c r="AY130" s="533"/>
      <c r="AZ130" s="535"/>
      <c r="BA130" s="296"/>
      <c r="BB130" s="297"/>
      <c r="BC130" s="293" t="s">
        <v>22</v>
      </c>
      <c r="BD130" s="539"/>
      <c r="BE130" s="531"/>
      <c r="BF130" s="531"/>
      <c r="BG130" s="533"/>
      <c r="BH130" s="535"/>
      <c r="BI130" s="296"/>
      <c r="BJ130" s="297"/>
      <c r="BK130" s="293" t="s">
        <v>22</v>
      </c>
      <c r="BL130" s="539"/>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t="s">
        <v>220</v>
      </c>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27" t="s">
        <v>221</v>
      </c>
      <c r="AD135" s="527"/>
      <c r="AE135" s="527"/>
      <c r="AF135" s="527"/>
      <c r="AG135" s="527"/>
      <c r="AH135" s="527"/>
      <c r="AI135" s="527"/>
      <c r="AJ135" s="527"/>
      <c r="AK135" s="527"/>
      <c r="AL135" s="527"/>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t="s">
        <v>220</v>
      </c>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t="s">
        <v>221</v>
      </c>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2022-02-18T15:47:17Z</cp:lastPrinted>
  <dcterms:created xsi:type="dcterms:W3CDTF">2013-01-25T22:21:15Z</dcterms:created>
  <dcterms:modified xsi:type="dcterms:W3CDTF">2022-02-18T17:20:30Z</dcterms:modified>
</cp:coreProperties>
</file>